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RAN4工作\RAN4各次会议\RAN4#109次会议\"/>
    </mc:Choice>
  </mc:AlternateContent>
  <bookViews>
    <workbookView xWindow="-1875" yWindow="-14850" windowWidth="26970" windowHeight="11475"/>
  </bookViews>
  <sheets>
    <sheet name="Cover Sheet" sheetId="3" r:id="rId1"/>
    <sheet name="General Info" sheetId="1" r:id="rId2"/>
    <sheet name="PAD measurement results" sheetId="11" r:id="rId3"/>
  </sheets>
  <calcPr calcId="162913"/>
</workbook>
</file>

<file path=xl/calcChain.xml><?xml version="1.0" encoding="utf-8"?>
<calcChain xmlns="http://schemas.openxmlformats.org/spreadsheetml/2006/main">
  <c r="G4" i="11" l="1"/>
  <c r="G14" i="11"/>
  <c r="G9" i="11"/>
</calcChain>
</file>

<file path=xl/connections.xml><?xml version="1.0" encoding="utf-8"?>
<connections xmlns="http://schemas.openxmlformats.org/spreadsheetml/2006/main">
  <connection id="1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<sst xmlns="http://schemas.openxmlformats.org/spreadsheetml/2006/main" count="103" uniqueCount="78">
  <si>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</si>
  <si>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</si>
  <si>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</si>
  <si>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</si>
  <si>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</si>
  <si>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</si>
  <si>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</si>
  <si>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</si>
  <si>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</si>
  <si>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</si>
  <si>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</si>
  <si>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</si>
  <si>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SCS</t>
  </si>
  <si>
    <t>Test Methodology</t>
  </si>
  <si>
    <t xml:space="preserve">UE Type </t>
  </si>
  <si>
    <t>Lab information</t>
  </si>
  <si>
    <t>NR Standalone (SA)</t>
  </si>
  <si>
    <t>Operation Mode</t>
  </si>
  <si>
    <t>Test system</t>
  </si>
  <si>
    <t>Test Plan</t>
  </si>
  <si>
    <t>Smartphone</t>
  </si>
  <si>
    <t>Channel Model</t>
    <phoneticPr fontId="2" type="noConversion"/>
  </si>
  <si>
    <t>Mobile Speed</t>
    <phoneticPr fontId="2" type="noConversion"/>
  </si>
  <si>
    <t>30km/h</t>
    <phoneticPr fontId="2" type="noConversion"/>
  </si>
  <si>
    <t>Free Space</t>
    <phoneticPr fontId="2" type="noConversion"/>
  </si>
  <si>
    <t>TS 38.151</t>
    <phoneticPr fontId="2" type="noConversion"/>
  </si>
  <si>
    <t>Multi-Probe Anechoic Chamber (MPAC)</t>
    <phoneticPr fontId="2" type="noConversion"/>
  </si>
  <si>
    <t>Test Methodology: MPAC. Number of dual polarized probes</t>
    <phoneticPr fontId="2" type="noConversion"/>
  </si>
  <si>
    <t>gNodeB emulator configurations</t>
    <phoneticPr fontId="2" type="noConversion"/>
  </si>
  <si>
    <t>Channel Model (per 3GPP TS 38.151 Annex C.1)</t>
    <phoneticPr fontId="2" type="noConversion"/>
  </si>
  <si>
    <t>Per 3GPP TS 38.151 Annex E.1</t>
    <phoneticPr fontId="2" type="noConversion"/>
  </si>
  <si>
    <t xml:space="preserve">Max DL RS-EPRE at UE </t>
    <phoneticPr fontId="2" type="noConversion"/>
  </si>
  <si>
    <t>Per 3GPP TS 38.151 Annex A.3</t>
    <phoneticPr fontId="2" type="noConversion"/>
  </si>
  <si>
    <t>EUT Positioning</t>
    <phoneticPr fontId="2" type="noConversion"/>
  </si>
  <si>
    <t>Band</t>
    <phoneticPr fontId="2" type="noConversion"/>
  </si>
  <si>
    <t xml:space="preserve">Channel </t>
    <phoneticPr fontId="2" type="noConversion"/>
  </si>
  <si>
    <t>Mid</t>
    <phoneticPr fontId="2" type="noConversion"/>
  </si>
  <si>
    <t>Number of UE orientations fail to reach 70%TP</t>
    <phoneticPr fontId="2" type="noConversion"/>
  </si>
  <si>
    <t>FS_DMP</t>
  </si>
  <si>
    <t>FS_DMP</t>
    <phoneticPr fontId="2" type="noConversion"/>
  </si>
  <si>
    <t>FS_DML</t>
  </si>
  <si>
    <t>FS_DML</t>
    <phoneticPr fontId="2" type="noConversion"/>
  </si>
  <si>
    <t>FS_DMSU</t>
  </si>
  <si>
    <t>FS_DMSU</t>
    <phoneticPr fontId="2" type="noConversion"/>
  </si>
  <si>
    <t>Performance alignment device (PAD) information</t>
    <phoneticPr fontId="2" type="noConversion"/>
  </si>
  <si>
    <t>Number of UE orientations fail to reach 70%TP</t>
  </si>
  <si>
    <t>n28</t>
    <phoneticPr fontId="2" type="noConversion"/>
  </si>
  <si>
    <t>-80dBm/15kHz</t>
    <phoneticPr fontId="2" type="noConversion"/>
  </si>
  <si>
    <t>Max Theoretical TP [Mbps]
FDD: 39.915</t>
    <phoneticPr fontId="2" type="noConversion"/>
  </si>
  <si>
    <t>UMi CDL-C</t>
    <phoneticPr fontId="2" type="noConversion"/>
  </si>
  <si>
    <t>15kHz</t>
    <phoneticPr fontId="2" type="noConversion"/>
  </si>
  <si>
    <t>10MHz</t>
    <phoneticPr fontId="2" type="noConversion"/>
  </si>
  <si>
    <t>n28 10MHz</t>
    <phoneticPr fontId="2" type="noConversion"/>
  </si>
  <si>
    <r>
      <t>S</t>
    </r>
    <r>
      <rPr>
        <b/>
        <vertAlign val="subscript"/>
        <sz val="10"/>
        <color theme="1"/>
        <rFont val="ariel"/>
        <family val="2"/>
      </rPr>
      <t>MODE,70</t>
    </r>
    <r>
      <rPr>
        <b/>
        <sz val="10"/>
        <color theme="1"/>
        <rFont val="ariel"/>
        <family val="2"/>
      </rPr>
      <t xml:space="preserve"> [dBm/15kHz]</t>
    </r>
    <phoneticPr fontId="2" type="noConversion"/>
  </si>
  <si>
    <t>gNodeB Emulator</t>
    <phoneticPr fontId="2" type="noConversion"/>
  </si>
  <si>
    <t>Channel Emulator</t>
    <phoneticPr fontId="2" type="noConversion"/>
  </si>
  <si>
    <t>CBW</t>
    <phoneticPr fontId="2" type="noConversion"/>
  </si>
  <si>
    <t>Band for Rel-18 FR1 MIMO OTA lab alignment</t>
    <phoneticPr fontId="2" type="noConversion"/>
  </si>
  <si>
    <t>Channel model validation results</t>
    <phoneticPr fontId="2" type="noConversion"/>
  </si>
  <si>
    <t>R4-23xxxxx &lt;To be added by labs&gt;</t>
    <phoneticPr fontId="2" type="noConversion"/>
  </si>
  <si>
    <r>
      <t>TRMS</t>
    </r>
    <r>
      <rPr>
        <b/>
        <vertAlign val="subscript"/>
        <sz val="10"/>
        <color theme="1"/>
        <rFont val="ariel"/>
        <family val="2"/>
      </rPr>
      <t>average,70</t>
    </r>
    <r>
      <rPr>
        <b/>
        <sz val="10"/>
        <color theme="1"/>
        <rFont val="ariel"/>
        <family val="2"/>
      </rPr>
      <t xml:space="preserve"> [dBm/15kHz]</t>
    </r>
    <phoneticPr fontId="2" type="noConversion"/>
  </si>
  <si>
    <t>Labs should first examine and exclude the impact of noise before submitting PAD measurement results.</t>
    <phoneticPr fontId="2" type="noConversion"/>
  </si>
  <si>
    <t>Note</t>
    <phoneticPr fontId="2" type="noConversion"/>
  </si>
  <si>
    <t>Analysis on how to eliminate the noise impact</t>
    <phoneticPr fontId="2" type="noConversion"/>
  </si>
  <si>
    <t>3GPP TSG-RAN WG4 Meeting # 109
Chicago, US, November 13 – 17, 2023</t>
    <phoneticPr fontId="2" type="noConversion"/>
  </si>
  <si>
    <t>Xiaomi</t>
    <phoneticPr fontId="2" type="noConversion"/>
  </si>
  <si>
    <t xml:space="preserve">3GPP Rel-18 FR1 MIMO OTA Lab Alignment Activity </t>
    <phoneticPr fontId="2" type="noConversion"/>
  </si>
  <si>
    <t xml:space="preserve">This spreadsheet provides the measurement results for 3GPP Rel-18 FR1 MIMO OTA lab alignment activity for n28 </t>
    <phoneticPr fontId="2" type="noConversion"/>
  </si>
  <si>
    <t>Anritsu MT8000</t>
    <phoneticPr fontId="2" type="noConversion"/>
  </si>
  <si>
    <t>Spirent Vertex</t>
    <phoneticPr fontId="2" type="noConversion"/>
  </si>
  <si>
    <t>Xiaomi GTS5000</t>
    <phoneticPr fontId="2" type="noConversion"/>
  </si>
  <si>
    <t>Beijing</t>
    <phoneticPr fontId="2" type="noConversion"/>
  </si>
  <si>
    <t>PAD_1 (IMEI: 869335060093960)</t>
    <phoneticPr fontId="2" type="noConversion"/>
  </si>
  <si>
    <t>PAD_2  (IMEI: 869778060063485)</t>
    <phoneticPr fontId="2" type="noConversion"/>
  </si>
  <si>
    <t>PAD_3 (IMEI: 866722060140839)</t>
    <phoneticPr fontId="2" type="noConversion"/>
  </si>
  <si>
    <t>8.16.3</t>
    <phoneticPr fontId="2" type="noConversion"/>
  </si>
  <si>
    <t>R4-2318896</t>
    <phoneticPr fontId="2" type="noConversion"/>
  </si>
  <si>
    <t>R4-2312899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</si>
</sst>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22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el"/>
    </font>
    <font>
      <b/>
      <sz val="11"/>
      <color theme="1"/>
      <name val="ariel"/>
      <family val="2"/>
    </font>
    <font>
      <b/>
      <sz val="10"/>
      <color theme="1"/>
      <name val="ariel"/>
    </font>
    <font>
      <b/>
      <sz val="10"/>
      <color theme="1"/>
      <name val="ariel"/>
      <family val="2"/>
    </font>
    <font>
      <b/>
      <vertAlign val="subscript"/>
      <sz val="10"/>
      <color theme="1"/>
      <name val="ariel"/>
      <family val="2"/>
    </font>
    <font>
      <sz val="10"/>
      <color theme="1"/>
      <name val="ariel"/>
    </font>
    <font>
      <sz val="10"/>
      <color theme="1"/>
      <name val="ariel"/>
      <family val="2"/>
    </font>
    <font>
      <sz val="11"/>
      <color rgb="FFFF0000"/>
      <name val="Arial"/>
      <family val="2"/>
    </font>
    <font>
      <sz val="10"/>
      <color rgb="FF373C43"/>
      <name val="DengXian"/>
      <charset val="134"/>
      <scheme val="minor"/>
    </font>
    <font>
      <sz val="10"/>
      <color rgb="FF000000"/>
      <name val="DengXian"/>
      <charset val="134"/>
      <scheme val="minor"/>
    </font>
    <font>
      <sz val="10"/>
      <color rgb="FF1F2329"/>
      <name val="DengXian"/>
      <charset val="134"/>
      <scheme val="minor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rgb="FF1F2329"/>
      </left>
      <right style="medium">
        <color rgb="FF1F2329"/>
      </right>
      <top style="medium">
        <color rgb="FF1F2329"/>
      </top>
      <bottom style="medium">
        <color rgb="FF1F2329"/>
      </bottom>
      <diagonal/>
    </border>
  </borders>
  <cellStyleXfs count="7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</cellStyleXfs>
  <cellXfs count="44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0" fontId="8" fillId="2" borderId="0" xfId="0" applyFont="1" applyFill="1"/>
    <xf numFmtId="0" fontId="9" fillId="2" borderId="0" xfId="0" applyFont="1" applyFill="1"/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9" fillId="0" borderId="0" xfId="0" applyFont="1" applyAlignment="1">
      <alignment vertical="center"/>
    </xf>
    <xf numFmtId="0" fontId="15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9" fillId="0" borderId="0" xfId="0" quotePrefix="1" applyFont="1"/>
    <xf numFmtId="0" fontId="17" fillId="0" borderId="0" xfId="0" applyFont="1" applyAlignment="1">
      <alignment horizontal="left"/>
    </xf>
    <xf numFmtId="0" fontId="0" fillId="2" borderId="0" xfId="0" applyFill="1"/>
    <xf numFmtId="176" fontId="12" fillId="0" borderId="5" xfId="0" applyNumberFormat="1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20" fillId="4" borderId="14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13" fillId="3" borderId="12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0" fontId="12" fillId="3" borderId="8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left"/>
    </xf>
  </cellXfs>
  <cellStyles count="78">
    <cellStyle name="Normal_SEMC OTA Test requirements" xfId="77"/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152400</xdr:colOff>
          <xdr:row>16</xdr:row>
          <xdr:rowOff>28575</xdr:rowOff>
        </xdr:from>
        <xdr:to>
          <xdr:col>6</xdr:col>
          <xdr:colOff>1743075</xdr:colOff>
          <xdr:row>18</xdr:row>
          <xdr:rowOff>133350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2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B18" sqref="B18"/>
    </sheetView>
  </sheetViews>
  <sheetFormatPr defaultColWidth="8.75" defaultRowHeight="14.25"/>
  <cols>
    <col min="1" max="1" width="44.25" customWidth="1"/>
    <col min="2" max="2" width="62.625" customWidth="1"/>
  </cols>
  <sheetData>
    <row r="1" spans="1:2" ht="30">
      <c r="A1" s="4" t="s">
        <v>64</v>
      </c>
      <c r="B1" s="5"/>
    </row>
    <row r="2" spans="1:2">
      <c r="A2" s="5"/>
      <c r="B2" s="5"/>
    </row>
    <row r="3" spans="1:2" ht="15">
      <c r="A3" s="6" t="s">
        <v>0</v>
      </c>
      <c r="B3" s="5" t="s">
        <v>76</v>
      </c>
    </row>
    <row r="4" spans="1:2" ht="15">
      <c r="A4" s="6" t="s">
        <v>1</v>
      </c>
      <c r="B4" s="42" t="s">
        <v>75</v>
      </c>
    </row>
    <row r="5" spans="1:2" ht="15">
      <c r="A5" s="6" t="s">
        <v>2</v>
      </c>
      <c r="B5" s="5" t="s">
        <v>65</v>
      </c>
    </row>
    <row r="6" spans="1:2" ht="15">
      <c r="A6" s="6" t="s">
        <v>3</v>
      </c>
      <c r="B6" s="5" t="s">
        <v>66</v>
      </c>
    </row>
    <row r="7" spans="1:2" ht="15">
      <c r="A7" s="6" t="s">
        <v>4</v>
      </c>
      <c r="B7" s="5" t="s">
        <v>6</v>
      </c>
    </row>
    <row r="8" spans="1:2" ht="15">
      <c r="A8" s="6"/>
      <c r="B8" s="5"/>
    </row>
    <row r="9" spans="1:2" ht="29.25">
      <c r="A9" s="6" t="s">
        <v>5</v>
      </c>
      <c r="B9" s="7" t="s">
        <v>67</v>
      </c>
    </row>
    <row r="11" spans="1:2"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29"/>
  <sheetViews>
    <sheetView workbookViewId="0">
      <selection activeCell="B34" sqref="B34"/>
    </sheetView>
  </sheetViews>
  <sheetFormatPr defaultColWidth="8.75" defaultRowHeight="14.25"/>
  <cols>
    <col min="1" max="1" width="40.375" customWidth="1"/>
    <col min="2" max="2" width="55.625" customWidth="1"/>
    <col min="3" max="3" width="20.375" bestFit="1" customWidth="1"/>
    <col min="4" max="4" width="10.375" bestFit="1" customWidth="1"/>
    <col min="5" max="5" width="12.625" bestFit="1" customWidth="1"/>
    <col min="7" max="7" width="20.75" customWidth="1"/>
    <col min="8" max="8" width="10.375" bestFit="1" customWidth="1"/>
    <col min="9" max="9" width="17.125" customWidth="1"/>
    <col min="10" max="10" width="10.625" bestFit="1" customWidth="1"/>
  </cols>
  <sheetData>
    <row r="1" spans="1:3" ht="15">
      <c r="A1" s="10" t="s">
        <v>57</v>
      </c>
      <c r="B1" s="11"/>
    </row>
    <row r="2" spans="1:3">
      <c r="A2" s="7" t="s">
        <v>8</v>
      </c>
      <c r="B2" s="8" t="s">
        <v>46</v>
      </c>
    </row>
    <row r="3" spans="1:3">
      <c r="A3" s="7" t="s">
        <v>56</v>
      </c>
      <c r="B3" s="9" t="s">
        <v>51</v>
      </c>
    </row>
    <row r="4" spans="1:3">
      <c r="A4" s="7" t="s">
        <v>12</v>
      </c>
      <c r="B4" s="9" t="s">
        <v>50</v>
      </c>
    </row>
    <row r="5" spans="1:3" ht="15">
      <c r="A5" s="12" t="s">
        <v>13</v>
      </c>
      <c r="B5" s="13"/>
    </row>
    <row r="6" spans="1:3">
      <c r="A6" s="7" t="s">
        <v>18</v>
      </c>
      <c r="B6" s="7" t="s">
        <v>26</v>
      </c>
    </row>
    <row r="7" spans="1:3">
      <c r="A7" s="7" t="s">
        <v>19</v>
      </c>
      <c r="B7" s="8" t="s">
        <v>25</v>
      </c>
    </row>
    <row r="8" spans="1:3" ht="15">
      <c r="A8" s="12" t="s">
        <v>21</v>
      </c>
      <c r="B8" s="13"/>
    </row>
    <row r="9" spans="1:3">
      <c r="A9" s="7" t="s">
        <v>29</v>
      </c>
      <c r="B9" s="8" t="s">
        <v>49</v>
      </c>
    </row>
    <row r="10" spans="1:3">
      <c r="A10" s="7" t="s">
        <v>22</v>
      </c>
      <c r="B10" s="8" t="s">
        <v>23</v>
      </c>
    </row>
    <row r="11" spans="1:3" ht="15">
      <c r="A11" s="28" t="s">
        <v>44</v>
      </c>
      <c r="B11" s="28"/>
    </row>
    <row r="12" spans="1:3">
      <c r="A12" s="7" t="s">
        <v>14</v>
      </c>
      <c r="B12" s="8" t="s">
        <v>20</v>
      </c>
    </row>
    <row r="13" spans="1:3">
      <c r="A13" s="7" t="s">
        <v>17</v>
      </c>
      <c r="B13" s="8" t="s">
        <v>16</v>
      </c>
    </row>
    <row r="14" spans="1:3" ht="15">
      <c r="A14" s="12" t="s">
        <v>10</v>
      </c>
      <c r="B14" s="13"/>
    </row>
    <row r="15" spans="1:3">
      <c r="A15" s="7" t="s">
        <v>11</v>
      </c>
      <c r="B15" s="5" t="s">
        <v>24</v>
      </c>
    </row>
    <row r="16" spans="1:3" ht="15">
      <c r="A16" s="7" t="s">
        <v>33</v>
      </c>
      <c r="B16" s="5" t="s">
        <v>32</v>
      </c>
      <c r="C16" s="3"/>
    </row>
    <row r="17" spans="1:4" ht="15">
      <c r="A17" s="12" t="s">
        <v>15</v>
      </c>
      <c r="B17" s="14"/>
      <c r="C17" s="3"/>
    </row>
    <row r="18" spans="1:4">
      <c r="A18" s="7" t="s">
        <v>7</v>
      </c>
      <c r="B18" s="8" t="s">
        <v>70</v>
      </c>
    </row>
    <row r="19" spans="1:4">
      <c r="A19" s="7" t="s">
        <v>9</v>
      </c>
      <c r="B19" s="8" t="s">
        <v>71</v>
      </c>
    </row>
    <row r="20" spans="1:4" ht="28.5">
      <c r="A20" s="7" t="s">
        <v>27</v>
      </c>
      <c r="B20" s="8">
        <v>16</v>
      </c>
    </row>
    <row r="21" spans="1:4">
      <c r="A21" s="7" t="s">
        <v>54</v>
      </c>
      <c r="B21" s="8" t="s">
        <v>68</v>
      </c>
    </row>
    <row r="22" spans="1:4">
      <c r="A22" s="7" t="s">
        <v>28</v>
      </c>
      <c r="B22" s="8" t="s">
        <v>30</v>
      </c>
    </row>
    <row r="23" spans="1:4" ht="28.5">
      <c r="A23" s="7" t="s">
        <v>48</v>
      </c>
      <c r="B23" s="8">
        <v>39.914999999999999</v>
      </c>
    </row>
    <row r="24" spans="1:4">
      <c r="A24" s="7" t="s">
        <v>31</v>
      </c>
      <c r="B24" s="21" t="s">
        <v>47</v>
      </c>
      <c r="C24" s="2"/>
      <c r="D24" s="2"/>
    </row>
    <row r="25" spans="1:4">
      <c r="A25" s="15" t="s">
        <v>55</v>
      </c>
      <c r="B25" s="8" t="s">
        <v>69</v>
      </c>
    </row>
    <row r="26" spans="1:4">
      <c r="A26" s="7" t="s">
        <v>58</v>
      </c>
      <c r="B26" s="43" t="s">
        <v>77</v>
      </c>
    </row>
    <row r="27" spans="1:4">
      <c r="A27" s="7" t="s">
        <v>63</v>
      </c>
      <c r="B27" s="22" t="s">
        <v>59</v>
      </c>
    </row>
    <row r="28" spans="1:4" ht="15">
      <c r="A28" s="12" t="s">
        <v>62</v>
      </c>
      <c r="B28" s="23"/>
    </row>
    <row r="29" spans="1:4" ht="16.350000000000001" customHeight="1">
      <c r="A29" s="29" t="s">
        <v>61</v>
      </c>
      <c r="B29" s="30"/>
    </row>
  </sheetData>
  <mergeCells count="2">
    <mergeCell ref="A11:B11"/>
    <mergeCell ref="A29:B29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4"/>
  <sheetViews>
    <sheetView zoomScale="115" zoomScaleNormal="115" workbookViewId="0">
      <selection activeCell="G23" sqref="G23"/>
    </sheetView>
  </sheetViews>
  <sheetFormatPr defaultRowHeight="14.25"/>
  <cols>
    <col min="1" max="1" width="13" customWidth="1"/>
    <col min="4" max="6" width="11.875" customWidth="1"/>
    <col min="7" max="7" width="23.625" customWidth="1"/>
    <col min="8" max="10" width="14.625" customWidth="1"/>
  </cols>
  <sheetData>
    <row r="1" spans="1:10" ht="20.100000000000001" customHeight="1">
      <c r="A1" s="33" t="s">
        <v>72</v>
      </c>
      <c r="B1" s="34"/>
      <c r="C1" s="34"/>
      <c r="D1" s="34"/>
      <c r="E1" s="34"/>
      <c r="F1" s="34"/>
      <c r="G1" s="34"/>
      <c r="H1" s="34"/>
      <c r="I1" s="34"/>
      <c r="J1" s="35"/>
    </row>
    <row r="2" spans="1:10">
      <c r="A2" s="41" t="s">
        <v>34</v>
      </c>
      <c r="B2" s="31" t="s">
        <v>35</v>
      </c>
      <c r="C2" s="31"/>
      <c r="D2" s="31" t="s">
        <v>53</v>
      </c>
      <c r="E2" s="31"/>
      <c r="F2" s="31"/>
      <c r="G2" s="31" t="s">
        <v>60</v>
      </c>
      <c r="H2" s="31" t="s">
        <v>37</v>
      </c>
      <c r="I2" s="31"/>
      <c r="J2" s="32"/>
    </row>
    <row r="3" spans="1:10" ht="15" thickBot="1">
      <c r="A3" s="40"/>
      <c r="B3" s="36"/>
      <c r="C3" s="36"/>
      <c r="D3" s="18" t="s">
        <v>39</v>
      </c>
      <c r="E3" s="18" t="s">
        <v>41</v>
      </c>
      <c r="F3" s="18" t="s">
        <v>43</v>
      </c>
      <c r="G3" s="36"/>
      <c r="H3" s="18" t="s">
        <v>38</v>
      </c>
      <c r="I3" s="18" t="s">
        <v>40</v>
      </c>
      <c r="J3" s="19" t="s">
        <v>42</v>
      </c>
    </row>
    <row r="4" spans="1:10" ht="20.100000000000001" customHeight="1" thickBot="1">
      <c r="A4" s="16" t="s">
        <v>52</v>
      </c>
      <c r="B4" s="17" t="s">
        <v>36</v>
      </c>
      <c r="C4" s="17">
        <v>156100</v>
      </c>
      <c r="D4" s="25">
        <v>-89.3</v>
      </c>
      <c r="E4" s="26">
        <v>-89.4</v>
      </c>
      <c r="F4" s="26">
        <v>-84.6</v>
      </c>
      <c r="G4" s="24">
        <f>10*LOG(3/((1/10^(D4/10))+(1/10^(E4/10))+(1/10^(F4/10))))</f>
        <v>-88.261838549307441</v>
      </c>
      <c r="H4" s="17">
        <v>0</v>
      </c>
      <c r="I4" s="17">
        <v>0</v>
      </c>
      <c r="J4" s="20">
        <v>0</v>
      </c>
    </row>
    <row r="5" spans="1:10" ht="15" thickBot="1">
      <c r="A5" s="38"/>
      <c r="B5" s="38"/>
      <c r="C5" s="38"/>
      <c r="D5" s="38"/>
      <c r="E5" s="38"/>
      <c r="F5" s="38"/>
      <c r="G5" s="38"/>
      <c r="H5" s="38"/>
      <c r="I5" s="38"/>
      <c r="J5" s="38"/>
    </row>
    <row r="6" spans="1:10" ht="20.100000000000001" customHeight="1">
      <c r="A6" s="33" t="s">
        <v>73</v>
      </c>
      <c r="B6" s="34"/>
      <c r="C6" s="34"/>
      <c r="D6" s="34"/>
      <c r="E6" s="34"/>
      <c r="F6" s="34"/>
      <c r="G6" s="34"/>
      <c r="H6" s="34"/>
      <c r="I6" s="34"/>
      <c r="J6" s="35"/>
    </row>
    <row r="7" spans="1:10">
      <c r="A7" s="39" t="s">
        <v>34</v>
      </c>
      <c r="B7" s="36" t="s">
        <v>35</v>
      </c>
      <c r="C7" s="36"/>
      <c r="D7" s="36" t="s">
        <v>53</v>
      </c>
      <c r="E7" s="36"/>
      <c r="F7" s="36"/>
      <c r="G7" s="36" t="s">
        <v>60</v>
      </c>
      <c r="H7" s="36" t="s">
        <v>45</v>
      </c>
      <c r="I7" s="36"/>
      <c r="J7" s="37"/>
    </row>
    <row r="8" spans="1:10" ht="15" thickBot="1">
      <c r="A8" s="40"/>
      <c r="B8" s="36"/>
      <c r="C8" s="36"/>
      <c r="D8" s="18" t="s">
        <v>38</v>
      </c>
      <c r="E8" s="18" t="s">
        <v>40</v>
      </c>
      <c r="F8" s="18" t="s">
        <v>42</v>
      </c>
      <c r="G8" s="36"/>
      <c r="H8" s="18" t="s">
        <v>38</v>
      </c>
      <c r="I8" s="18" t="s">
        <v>40</v>
      </c>
      <c r="J8" s="19" t="s">
        <v>42</v>
      </c>
    </row>
    <row r="9" spans="1:10" ht="20.100000000000001" customHeight="1" thickBot="1">
      <c r="A9" s="16" t="s">
        <v>52</v>
      </c>
      <c r="B9" s="17" t="s">
        <v>36</v>
      </c>
      <c r="C9" s="17">
        <v>156100</v>
      </c>
      <c r="D9" s="27">
        <v>-87</v>
      </c>
      <c r="E9" s="26">
        <v>-86.1</v>
      </c>
      <c r="F9" s="26">
        <v>-81.900000000000006</v>
      </c>
      <c r="G9" s="24">
        <f>10*LOG(3/((1/10^(D9/10))+(1/10^(E9/10))+(1/10^(F9/10))))</f>
        <v>-85.495954832680241</v>
      </c>
      <c r="H9" s="17">
        <v>0</v>
      </c>
      <c r="I9" s="17">
        <v>0</v>
      </c>
      <c r="J9" s="20">
        <v>0</v>
      </c>
    </row>
    <row r="10" spans="1:10" ht="15" thickBot="1">
      <c r="A10" s="38"/>
      <c r="B10" s="38"/>
      <c r="C10" s="38"/>
      <c r="D10" s="38"/>
      <c r="E10" s="38"/>
      <c r="F10" s="38"/>
      <c r="G10" s="38"/>
      <c r="H10" s="38"/>
      <c r="I10" s="38"/>
      <c r="J10" s="38"/>
    </row>
    <row r="11" spans="1:10" ht="20.100000000000001" customHeight="1">
      <c r="A11" s="33" t="s">
        <v>74</v>
      </c>
      <c r="B11" s="34"/>
      <c r="C11" s="34"/>
      <c r="D11" s="34"/>
      <c r="E11" s="34"/>
      <c r="F11" s="34"/>
      <c r="G11" s="34"/>
      <c r="H11" s="34"/>
      <c r="I11" s="34"/>
      <c r="J11" s="35"/>
    </row>
    <row r="12" spans="1:10">
      <c r="A12" s="39" t="s">
        <v>34</v>
      </c>
      <c r="B12" s="36" t="s">
        <v>35</v>
      </c>
      <c r="C12" s="36"/>
      <c r="D12" s="36" t="s">
        <v>53</v>
      </c>
      <c r="E12" s="36"/>
      <c r="F12" s="36"/>
      <c r="G12" s="36" t="s">
        <v>60</v>
      </c>
      <c r="H12" s="36" t="s">
        <v>45</v>
      </c>
      <c r="I12" s="36"/>
      <c r="J12" s="37"/>
    </row>
    <row r="13" spans="1:10" ht="15" thickBot="1">
      <c r="A13" s="40"/>
      <c r="B13" s="36"/>
      <c r="C13" s="36"/>
      <c r="D13" s="18" t="s">
        <v>38</v>
      </c>
      <c r="E13" s="18" t="s">
        <v>40</v>
      </c>
      <c r="F13" s="18" t="s">
        <v>42</v>
      </c>
      <c r="G13" s="36"/>
      <c r="H13" s="18" t="s">
        <v>38</v>
      </c>
      <c r="I13" s="18" t="s">
        <v>40</v>
      </c>
      <c r="J13" s="19" t="s">
        <v>42</v>
      </c>
    </row>
    <row r="14" spans="1:10" ht="20.100000000000001" customHeight="1" thickBot="1">
      <c r="A14" s="16" t="s">
        <v>52</v>
      </c>
      <c r="B14" s="17" t="s">
        <v>36</v>
      </c>
      <c r="C14" s="17">
        <v>156100</v>
      </c>
      <c r="D14" s="27">
        <v>-86.6</v>
      </c>
      <c r="E14" s="26">
        <v>-87.6</v>
      </c>
      <c r="F14" s="26">
        <v>-83.3</v>
      </c>
      <c r="G14" s="24">
        <f>10*LOG(3/((1/10^(D14/10))+(1/10^(E14/10))+(1/10^(F14/10))))</f>
        <v>-86.185098204791871</v>
      </c>
      <c r="H14" s="17">
        <v>0</v>
      </c>
      <c r="I14" s="17">
        <v>0</v>
      </c>
      <c r="J14" s="20">
        <v>0</v>
      </c>
    </row>
  </sheetData>
  <mergeCells count="20">
    <mergeCell ref="A10:J10"/>
    <mergeCell ref="A11:J11"/>
    <mergeCell ref="H12:J12"/>
    <mergeCell ref="A12:A13"/>
    <mergeCell ref="B12:C13"/>
    <mergeCell ref="D12:F12"/>
    <mergeCell ref="G12:G13"/>
    <mergeCell ref="H2:J2"/>
    <mergeCell ref="A1:J1"/>
    <mergeCell ref="H7:J7"/>
    <mergeCell ref="A5:J5"/>
    <mergeCell ref="A7:A8"/>
    <mergeCell ref="B7:C8"/>
    <mergeCell ref="D7:F7"/>
    <mergeCell ref="G7:G8"/>
    <mergeCell ref="A2:A3"/>
    <mergeCell ref="B2:C3"/>
    <mergeCell ref="D2:F2"/>
    <mergeCell ref="G2:G3"/>
    <mergeCell ref="A6:J6"/>
  </mergeCells>
  <phoneticPr fontId="2" type="noConversion"/>
  <pageMargins left="0.7" right="0.7" top="0.75" bottom="0.75" header="0.3" footer="0.3"/>
  <pageSetup paperSize="9"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Equation.DSMT4" shapeId="12289" r:id="rId4">
          <objectPr defaultSize="0" autoPict="0" r:id="rId5">
            <anchor moveWithCells="1" sizeWithCells="1">
              <from>
                <xdr:col>3</xdr:col>
                <xdr:colOff>152400</xdr:colOff>
                <xdr:row>16</xdr:row>
                <xdr:rowOff>28575</xdr:rowOff>
              </from>
              <to>
                <xdr:col>6</xdr:col>
                <xdr:colOff>1743075</xdr:colOff>
                <xdr:row>18</xdr:row>
                <xdr:rowOff>133350</xdr:rowOff>
              </to>
            </anchor>
          </objectPr>
        </oleObject>
      </mc:Choice>
      <mc:Fallback>
        <oleObject progId="Equation.DSMT4" shapeId="1228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PAD 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CAICT</dc:creator>
  <cp:keywords>lab alignment</cp:keywords>
  <dc:description/>
  <cp:lastModifiedBy>Xiaomi</cp:lastModifiedBy>
  <dcterms:created xsi:type="dcterms:W3CDTF">2014-04-03T16:46:49Z</dcterms:created>
  <dcterms:modified xsi:type="dcterms:W3CDTF">2023-11-03T02:35:42Z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1ee379d0788211ee80006ffc00006ffc">
    <vt:lpwstr>CWMR6CTZ00c7n1ne2cNOFPfE3gDhQV26IC6Mu6kv0pRrNL7+uN7SzbqtbRv8qR8vPDyOWqzXxN/amah46VG/GpuVQ==</vt:lpwstr>
  </property>
</Properties>
</file>